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9CCC2511-58F7-4DCB-B491-1CD5731278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rtalom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<sst xmlns="http://schemas.openxmlformats.org/spreadsheetml/2006/main" count="145" uniqueCount="103">
  <si>
    <t>Back to contents page</t>
  </si>
  <si>
    <t>Összesen</t>
  </si>
  <si>
    <t>Egyéb eszközök</t>
  </si>
  <si>
    <t>Merkantil Bank Zrt. nyilvánosságra hozatali dokumentuma</t>
  </si>
  <si>
    <t>Javadalmazási politika</t>
  </si>
  <si>
    <t>REM1</t>
  </si>
  <si>
    <t>Az üzleti évre vonatkozóan megítélt javadalmazás</t>
  </si>
  <si>
    <t>REM2</t>
  </si>
  <si>
    <t>Különleges kifizetések azon munkavállalók számára, akiknek szakmai tevékenysége lényeges hatást gyakorol az intézmény kockázati profiljára (azonosított munkavállalók)</t>
  </si>
  <si>
    <t>REM3</t>
  </si>
  <si>
    <t>Halasztott javadalmazás</t>
  </si>
  <si>
    <t>REM4</t>
  </si>
  <si>
    <t>Évenként 1 millió EUR összegű vagy annál nagyobb javadalmazás</t>
  </si>
  <si>
    <t>REM5</t>
  </si>
  <si>
    <t>Információ azon munkavállalók javadalmazásáról, akiknek szakmai tevékenysége lényeges hatást gyakorol az intézmény kockázati profiljára (azonosított munkavállalók)</t>
  </si>
  <si>
    <t>REM1 -Az üzleti évre vonatkozóan megítélt javadalmazás</t>
  </si>
  <si>
    <t>(millió forintban, fő)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</si>
  <si>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</si>
  <si>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</si>
  <si>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</si>
  <si>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</si>
  <si>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</si>
  <si>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</si>
  <si>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</si>
  <si>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</si>
  <si>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EU-4a</t>
  </si>
  <si>
    <t>Ebből: részvények vagy azokkal egyenértékű tulajdoni részesedések</t>
  </si>
  <si>
    <t>Ebből: részvényhez kapcsolt eszközök vagy azokkal egyenértékű készpénz-helyettesítő fizetési eszközök</t>
  </si>
  <si>
    <t>EU-5x</t>
  </si>
  <si>
    <t>Ebből: egyéb eszközök</t>
  </si>
  <si>
    <t>Ebből: egyéb formák</t>
  </si>
  <si>
    <t>Változó javadalmazás</t>
  </si>
  <si>
    <t>Teljes változó javadalmazás</t>
  </si>
  <si>
    <t>Ebből: halasztott</t>
  </si>
  <si>
    <t>EU-13a</t>
  </si>
  <si>
    <t>EU-14a</t>
  </si>
  <si>
    <t>EU-13b</t>
  </si>
  <si>
    <t>EU-14b</t>
  </si>
  <si>
    <t>EU-14x</t>
  </si>
  <si>
    <t>EU-14y</t>
  </si>
  <si>
    <t>Teljes javadalmazás (2 + 10)</t>
  </si>
  <si>
    <t>REM2 -Különleges kifizetések azon munkavállalók számára, akiknek szakmai tevékenysége lényeges hatást gyakorol az intézmény kockázati profiljára (azonosított munkavállalók)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</si>
  <si>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</si>
  <si>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</si>
  <si>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</si>
  <si>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</si>
  <si>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</si>
  <si>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</si>
  <si>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</si>
  <si>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</si>
  <si>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</si>
  <si>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</si>
  <si>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</si>
  <si>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</si>
  <si>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</si>
  <si>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</si>
  <si>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REM3 -Halasztott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</si>
  <si>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</si>
  <si>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</si>
  <si>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</si>
  <si>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</si>
  <si>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</si>
  <si>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</si>
  <si>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</si>
  <si>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</si>
  <si>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</si>
  <si>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</si>
  <si>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</si>
  <si>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formák</t>
  </si>
  <si>
    <t>Teljes összeg</t>
  </si>
  <si>
    <t>REM4 -Évenként 1 millió EUR összegű vagy annál nagyobb javadalmazás</t>
  </si>
  <si>
    <t>(EUR)</t>
  </si>
  <si>
    <t>A CRR 450. cikkének i) pontja szerinti, magas keresettel rendelkező azonosított munkavállalók</t>
  </si>
  <si>
    <t>1 000 000 – kevesebb mint 1 500 000</t>
  </si>
  <si>
    <t>1 500 000 – kevesebb mint 2 000 000</t>
  </si>
  <si>
    <t>2 000 000 – kevesebb mint 2 500 000</t>
  </si>
  <si>
    <t>2 500 000 – kevesebb mint 3 000 000</t>
  </si>
  <si>
    <t>3 000 000 – kevesebb mint 3 500 000</t>
  </si>
  <si>
    <t>3 500 000 – kevesebb mint 4 000 000</t>
  </si>
  <si>
    <t>4 000 000 – kevesebb mint 4 500 000</t>
  </si>
  <si>
    <t>4 500 000 – kevesebb mint 5 000 000</t>
  </si>
  <si>
    <t>5 000 000 – kevesebb mint 6 000 000</t>
  </si>
  <si>
    <t>6 000 000 – kevesebb mint 7 000 000</t>
  </si>
  <si>
    <t>7 000 000 – kevesebb mint 8 000 000</t>
  </si>
  <si>
    <t>…. Ha szükséges további sor kiegészítendő</t>
  </si>
  <si>
    <t>REM5 -Információ azon munkavállalók javadalmazásáról, akiknek szakmai tevékenysége lényeges hatást gyakorol az intézmény kockázati profiljára (azonosított munkavállalók)</t>
  </si>
  <si>
    <t>Vezető testület javadalmazása</t>
  </si>
  <si>
    <t>Tevékenységi területek</t>
  </si>
  <si>
    <t>Vezető testület összesen</t>
  </si>
  <si>
    <t>Befektetési banki tevékenység</t>
  </si>
  <si>
    <t>Lakossági banki tevékenység</t>
  </si>
  <si>
    <t>Vagyonkezelés</t>
  </si>
  <si>
    <t>Vállalati funkciók</t>
  </si>
  <si>
    <t>Független belsőkontroll-funkciók</t>
  </si>
  <si>
    <t>Minden egyéb</t>
  </si>
  <si>
    <t>Azonosított munkavállalók teljes száma</t>
  </si>
  <si>
    <t>Ebből: vezető testületi tagok</t>
  </si>
  <si>
    <t>Ebből: egyéb felső vezetés</t>
  </si>
  <si>
    <t>Ebből: egyéb azonosított munkavállalók</t>
  </si>
  <si>
    <t>Azonosított munkavállalók teljes javadalmazása</t>
  </si>
  <si>
    <t>Ebből: változó javadalmazás</t>
  </si>
  <si>
    <t>Ebből: rögzített javadalmazás</t>
  </si>
  <si>
    <t>Ez a dokumentum a „Nyilvánosságra hozandó információk 2022. december 31.” című dokumentum helyesbítése céljából készült. A javadalmazási politikára vonatkozó helyes táblázatok a következők: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</si>
</sst>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  <numFmt numFmtId="166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0">
    <xf numFmtId="0" fontId="0" fillId="0" borderId="0"/>
    <xf numFmtId="0" fontId="3" fillId="0" borderId="0"/>
    <xf numFmtId="0" fontId="13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quotePrefix="1" applyFont="1"/>
    <xf numFmtId="0" fontId="0" fillId="0" borderId="0" xfId="0" applyFill="1"/>
    <xf numFmtId="0" fontId="0" fillId="0" borderId="5" xfId="0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2" borderId="0" xfId="3" applyNumberFormat="1" applyFill="1" applyBorder="1" applyAlignment="1" applyProtection="1">
      <alignment vertical="center"/>
    </xf>
    <xf numFmtId="0" fontId="11" fillId="0" borderId="0" xfId="0" applyFont="1"/>
    <xf numFmtId="0" fontId="10" fillId="0" borderId="2" xfId="0" applyFont="1" applyBorder="1"/>
    <xf numFmtId="0" fontId="9" fillId="0" borderId="2" xfId="1" applyFont="1" applyBorder="1" applyAlignment="1">
      <alignment horizontal="left" vertical="center"/>
    </xf>
    <xf numFmtId="0" fontId="16" fillId="0" borderId="0" xfId="0" applyFont="1" applyFill="1" applyBorder="1"/>
    <xf numFmtId="0" fontId="0" fillId="2" borderId="0" xfId="0" applyFill="1"/>
    <xf numFmtId="0" fontId="17" fillId="2" borderId="0" xfId="0" applyFont="1" applyFill="1" applyBorder="1"/>
    <xf numFmtId="0" fontId="10" fillId="0" borderId="0" xfId="0" applyFont="1" applyFill="1"/>
    <xf numFmtId="0" fontId="10" fillId="2" borderId="0" xfId="0" applyFont="1" applyFill="1"/>
    <xf numFmtId="0" fontId="9" fillId="0" borderId="0" xfId="0" applyFont="1" applyAlignment="1">
      <alignment horizontal="left"/>
    </xf>
    <xf numFmtId="0" fontId="11" fillId="0" borderId="0" xfId="3" applyFont="1" applyFill="1" applyBorder="1"/>
    <xf numFmtId="0" fontId="11" fillId="0" borderId="7" xfId="3" applyFont="1" applyFill="1" applyBorder="1"/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wrapText="1" indent="2"/>
    </xf>
    <xf numFmtId="0" fontId="10" fillId="0" borderId="9" xfId="1" applyFont="1" applyBorder="1" applyAlignment="1">
      <alignment horizontal="left" vertical="center" indent="2"/>
    </xf>
    <xf numFmtId="0" fontId="10" fillId="0" borderId="10" xfId="0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10" fillId="0" borderId="0" xfId="1" applyFont="1" applyAlignment="1">
      <alignment horizontal="left" vertical="center" indent="4"/>
    </xf>
    <xf numFmtId="0" fontId="10" fillId="0" borderId="9" xfId="1" applyFont="1" applyBorder="1" applyAlignment="1">
      <alignment horizontal="left" vertical="center" indent="4"/>
    </xf>
    <xf numFmtId="0" fontId="10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 indent="2"/>
    </xf>
    <xf numFmtId="0" fontId="9" fillId="0" borderId="0" xfId="1" applyFont="1" applyAlignment="1">
      <alignment horizontal="left" vertical="center" wrapText="1"/>
    </xf>
    <xf numFmtId="0" fontId="10" fillId="3" borderId="0" xfId="1" applyFont="1" applyFill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0" borderId="3" xfId="1" applyFont="1" applyBorder="1" applyAlignment="1">
      <alignment horizontal="left" vertical="center" indent="2"/>
    </xf>
    <xf numFmtId="0" fontId="10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indent="2"/>
    </xf>
    <xf numFmtId="0" fontId="10" fillId="0" borderId="8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8" fillId="0" borderId="1" xfId="1" applyFont="1" applyBorder="1" applyAlignment="1">
      <alignment horizontal="center" vertical="center"/>
    </xf>
    <xf numFmtId="0" fontId="10" fillId="3" borderId="0" xfId="1" applyFont="1" applyFill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/>
    </xf>
    <xf numFmtId="2" fontId="10" fillId="3" borderId="2" xfId="1" applyNumberFormat="1" applyFont="1" applyFill="1" applyBorder="1" applyAlignment="1">
      <alignment horizontal="center" vertical="center"/>
    </xf>
    <xf numFmtId="2" fontId="10" fillId="3" borderId="2" xfId="1" applyNumberFormat="1" applyFont="1" applyFill="1" applyBorder="1" applyAlignment="1">
      <alignment horizontal="center" vertical="center" wrapText="1"/>
    </xf>
    <xf numFmtId="164" fontId="10" fillId="0" borderId="0" xfId="9" applyNumberFormat="1" applyFont="1" applyAlignment="1">
      <alignment horizontal="center" vertical="center"/>
    </xf>
    <xf numFmtId="164" fontId="10" fillId="0" borderId="0" xfId="9" applyNumberFormat="1" applyFont="1" applyAlignment="1">
      <alignment horizontal="center" vertical="center" wrapText="1"/>
    </xf>
    <xf numFmtId="164" fontId="10" fillId="0" borderId="4" xfId="9" applyNumberFormat="1" applyFont="1" applyBorder="1" applyAlignment="1">
      <alignment horizontal="center" vertical="center"/>
    </xf>
    <xf numFmtId="164" fontId="10" fillId="0" borderId="4" xfId="9" applyNumberFormat="1" applyFont="1" applyBorder="1" applyAlignment="1">
      <alignment horizontal="center" vertical="center" wrapText="1"/>
    </xf>
    <xf numFmtId="164" fontId="10" fillId="0" borderId="3" xfId="9" applyNumberFormat="1" applyFont="1" applyBorder="1" applyAlignment="1">
      <alignment horizontal="center" vertical="center"/>
    </xf>
    <xf numFmtId="164" fontId="10" fillId="0" borderId="9" xfId="9" applyNumberFormat="1" applyFont="1" applyBorder="1" applyAlignment="1">
      <alignment horizontal="center" vertical="center"/>
    </xf>
    <xf numFmtId="164" fontId="10" fillId="0" borderId="9" xfId="9" applyNumberFormat="1" applyFont="1" applyBorder="1" applyAlignment="1">
      <alignment horizontal="center" vertical="center" wrapText="1"/>
    </xf>
    <xf numFmtId="164" fontId="10" fillId="0" borderId="10" xfId="9" applyNumberFormat="1" applyFont="1" applyBorder="1" applyAlignment="1">
      <alignment horizontal="center" vertical="center"/>
    </xf>
    <xf numFmtId="164" fontId="10" fillId="0" borderId="10" xfId="9" applyNumberFormat="1" applyFont="1" applyBorder="1" applyAlignment="1">
      <alignment horizontal="center" vertical="center" wrapText="1"/>
    </xf>
    <xf numFmtId="164" fontId="10" fillId="3" borderId="0" xfId="9" applyNumberFormat="1" applyFont="1" applyFill="1" applyAlignment="1">
      <alignment horizontal="center" vertical="center"/>
    </xf>
    <xf numFmtId="164" fontId="10" fillId="3" borderId="0" xfId="9" applyNumberFormat="1" applyFont="1" applyFill="1" applyAlignment="1">
      <alignment horizontal="center" vertical="center" wrapText="1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vertical="center" wrapText="1"/>
    </xf>
    <xf numFmtId="164" fontId="10" fillId="0" borderId="3" xfId="9" applyNumberFormat="1" applyFont="1" applyBorder="1" applyAlignment="1">
      <alignment vertical="center"/>
    </xf>
    <xf numFmtId="166" fontId="10" fillId="0" borderId="0" xfId="9" applyNumberFormat="1" applyFont="1" applyAlignment="1">
      <alignment vertical="center"/>
    </xf>
    <xf numFmtId="166" fontId="10" fillId="0" borderId="3" xfId="9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10" fillId="0" borderId="2" xfId="9" applyNumberFormat="1" applyFont="1" applyBorder="1" applyAlignment="1">
      <alignment vertical="center"/>
    </xf>
    <xf numFmtId="164" fontId="10" fillId="0" borderId="2" xfId="9" applyNumberFormat="1" applyFont="1" applyBorder="1" applyAlignment="1">
      <alignment vertical="center" wrapText="1"/>
    </xf>
    <xf numFmtId="164" fontId="10" fillId="0" borderId="4" xfId="9" applyNumberFormat="1" applyFont="1" applyBorder="1" applyAlignment="1">
      <alignment vertical="center"/>
    </xf>
    <xf numFmtId="164" fontId="10" fillId="0" borderId="4" xfId="9" applyNumberFormat="1" applyFont="1" applyBorder="1" applyAlignment="1">
      <alignment vertical="center" wrapText="1"/>
    </xf>
    <xf numFmtId="164" fontId="10" fillId="0" borderId="8" xfId="9" applyNumberFormat="1" applyFont="1" applyBorder="1" applyAlignment="1">
      <alignment vertical="center"/>
    </xf>
    <xf numFmtId="164" fontId="10" fillId="0" borderId="8" xfId="9" applyNumberFormat="1" applyFont="1" applyBorder="1" applyAlignment="1">
      <alignment vertical="center" wrapText="1"/>
    </xf>
    <xf numFmtId="166" fontId="10" fillId="0" borderId="8" xfId="9" applyNumberFormat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14" fontId="15" fillId="2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14" fontId="9" fillId="0" borderId="3" xfId="0" applyNumberFormat="1" applyFont="1" applyBorder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4" fontId="15" fillId="2" borderId="0" xfId="0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0">
    <cellStyle name="Ezres" xfId="9" builtinId="3"/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1573CBCD-4795-4416-B084-9DFF09556D71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zoomScaleNormal="100" workbookViewId="0">
      <selection activeCell="B5" sqref="B5:C5"/>
    </sheetView>
  </sheetViews>
  <sheetFormatPr defaultRowHeight="14.5" x14ac:dyDescent="0.35"/>
  <cols>
    <col min="2" max="2" width="15" customWidth="1"/>
    <col min="3" max="3" width="137.6328125" customWidth="1"/>
  </cols>
  <sheetData>
    <row r="2" spans="1:6" ht="20.5" thickBot="1" x14ac:dyDescent="0.45">
      <c r="B2" s="17" t="s">
        <v>3</v>
      </c>
      <c r="C2" s="15"/>
      <c r="D2" s="5"/>
      <c r="E2" s="16"/>
      <c r="F2" s="16"/>
    </row>
    <row r="3" spans="1:6" ht="15" customHeight="1" thickBot="1" x14ac:dyDescent="0.4">
      <c r="B3" s="90">
        <v>44926</v>
      </c>
      <c r="C3" s="90"/>
      <c r="D3" s="5"/>
      <c r="E3" s="16"/>
      <c r="F3" s="16"/>
    </row>
    <row r="4" spans="1:6" ht="15" customHeight="1" x14ac:dyDescent="0.35">
      <c r="B4" s="101"/>
      <c r="C4" s="101"/>
      <c r="D4" s="5"/>
      <c r="E4" s="16"/>
      <c r="F4" s="16"/>
    </row>
    <row r="5" spans="1:6" ht="15" customHeight="1" x14ac:dyDescent="0.35">
      <c r="B5" s="102" t="s">
        <v>102</v>
      </c>
      <c r="C5" s="103"/>
      <c r="D5" s="5"/>
      <c r="E5" s="16"/>
      <c r="F5" s="16"/>
    </row>
    <row r="6" spans="1:6" x14ac:dyDescent="0.35">
      <c r="A6" s="12"/>
      <c r="B6" s="21"/>
      <c r="C6" s="21"/>
      <c r="D6" s="18"/>
      <c r="E6" s="19"/>
      <c r="F6" s="19"/>
    </row>
    <row r="7" spans="1:6" x14ac:dyDescent="0.35">
      <c r="A7" s="12"/>
      <c r="B7" s="20" t="s">
        <v>4</v>
      </c>
      <c r="C7" s="20"/>
      <c r="D7" s="18"/>
      <c r="E7" s="19"/>
      <c r="F7" s="19"/>
    </row>
    <row r="8" spans="1:6" x14ac:dyDescent="0.35">
      <c r="A8" s="12"/>
      <c r="B8" s="21" t="s">
        <v>5</v>
      </c>
      <c r="C8" s="21" t="s">
        <v>6</v>
      </c>
      <c r="D8" s="18"/>
      <c r="E8" s="19"/>
      <c r="F8" s="19"/>
    </row>
    <row r="9" spans="1:6" x14ac:dyDescent="0.35">
      <c r="A9" s="12"/>
      <c r="B9" s="21" t="s">
        <v>7</v>
      </c>
      <c r="C9" s="21" t="s">
        <v>8</v>
      </c>
      <c r="D9" s="18"/>
      <c r="E9" s="19"/>
      <c r="F9" s="19"/>
    </row>
    <row r="10" spans="1:6" x14ac:dyDescent="0.35">
      <c r="A10" s="12"/>
      <c r="B10" s="21" t="s">
        <v>9</v>
      </c>
      <c r="C10" s="21" t="s">
        <v>10</v>
      </c>
      <c r="D10" s="18"/>
      <c r="E10" s="19"/>
      <c r="F10" s="19"/>
    </row>
    <row r="11" spans="1:6" x14ac:dyDescent="0.35">
      <c r="A11" s="12"/>
      <c r="B11" s="21" t="s">
        <v>11</v>
      </c>
      <c r="C11" s="21" t="s">
        <v>12</v>
      </c>
      <c r="D11" s="18"/>
      <c r="E11" s="19"/>
      <c r="F11" s="19"/>
    </row>
    <row r="12" spans="1:6" x14ac:dyDescent="0.35">
      <c r="A12" s="12"/>
      <c r="B12" s="21" t="s">
        <v>13</v>
      </c>
      <c r="C12" s="21" t="s">
        <v>14</v>
      </c>
      <c r="D12" s="18"/>
      <c r="E12" s="19"/>
      <c r="F12" s="19"/>
    </row>
    <row r="13" spans="1:6" ht="15" thickBot="1" x14ac:dyDescent="0.4">
      <c r="A13" s="12"/>
      <c r="B13" s="22"/>
      <c r="C13" s="22"/>
      <c r="D13" s="18"/>
      <c r="E13" s="19"/>
      <c r="F13" s="19"/>
    </row>
    <row r="14" spans="1:6" ht="9.75" customHeight="1" x14ac:dyDescent="0.35">
      <c r="A14" s="12"/>
      <c r="B14" s="21"/>
      <c r="C14" s="21"/>
      <c r="D14" s="18"/>
      <c r="E14" s="19"/>
      <c r="F14" s="19"/>
    </row>
    <row r="15" spans="1:6" x14ac:dyDescent="0.35">
      <c r="E15" s="19"/>
      <c r="F15" s="19"/>
    </row>
    <row r="16" spans="1:6" x14ac:dyDescent="0.35">
      <c r="E16" s="19"/>
      <c r="F16" s="19"/>
    </row>
    <row r="17" spans="5:6" x14ac:dyDescent="0.35">
      <c r="E17" s="19"/>
      <c r="F17" s="19"/>
    </row>
    <row r="18" spans="5:6" x14ac:dyDescent="0.35">
      <c r="E18" s="19"/>
      <c r="F18" s="19"/>
    </row>
    <row r="19" spans="5:6" x14ac:dyDescent="0.35">
      <c r="E19" s="19"/>
      <c r="F19" s="19"/>
    </row>
    <row r="20" spans="5:6" x14ac:dyDescent="0.35">
      <c r="E20" s="19"/>
      <c r="F20" s="19"/>
    </row>
    <row r="21" spans="5:6" x14ac:dyDescent="0.35">
      <c r="E21" s="19"/>
      <c r="F21" s="19"/>
    </row>
    <row r="22" spans="5:6" x14ac:dyDescent="0.35">
      <c r="E22" s="18"/>
      <c r="F22" s="18"/>
    </row>
    <row r="23" spans="5:6" x14ac:dyDescent="0.35">
      <c r="E23" s="18"/>
      <c r="F23" s="18"/>
    </row>
    <row r="24" spans="5:6" x14ac:dyDescent="0.35">
      <c r="E24" s="18"/>
      <c r="F24" s="18"/>
    </row>
    <row r="25" spans="5:6" x14ac:dyDescent="0.35">
      <c r="E25" s="19"/>
      <c r="F25" s="19"/>
    </row>
    <row r="26" spans="5:6" x14ac:dyDescent="0.35">
      <c r="E26" s="19"/>
      <c r="F26" s="19"/>
    </row>
    <row r="27" spans="5:6" x14ac:dyDescent="0.35">
      <c r="E27" s="19"/>
      <c r="F27" s="19"/>
    </row>
    <row r="28" spans="5:6" x14ac:dyDescent="0.35">
      <c r="E28" s="19"/>
      <c r="F28" s="19"/>
    </row>
    <row r="29" spans="5:6" x14ac:dyDescent="0.35">
      <c r="E29" s="19"/>
      <c r="F29" s="19"/>
    </row>
    <row r="30" spans="5:6" x14ac:dyDescent="0.35">
      <c r="E30" s="19"/>
      <c r="F30" s="19"/>
    </row>
    <row r="31" spans="5:6" x14ac:dyDescent="0.35">
      <c r="E31" s="19"/>
      <c r="F31" s="19"/>
    </row>
    <row r="32" spans="5:6" x14ac:dyDescent="0.35">
      <c r="E32" s="19"/>
      <c r="F32" s="19"/>
    </row>
    <row r="33" spans="5:6" x14ac:dyDescent="0.35">
      <c r="E33" s="19"/>
      <c r="F33" s="19"/>
    </row>
    <row r="34" spans="5:6" x14ac:dyDescent="0.35">
      <c r="E34" s="19"/>
      <c r="F34" s="19"/>
    </row>
    <row r="35" spans="5:6" x14ac:dyDescent="0.35">
      <c r="E35" s="19"/>
      <c r="F35" s="19"/>
    </row>
    <row r="36" spans="5:6" x14ac:dyDescent="0.35">
      <c r="E36" s="19"/>
      <c r="F36" s="19"/>
    </row>
    <row r="37" spans="5:6" x14ac:dyDescent="0.35">
      <c r="E37" s="19"/>
      <c r="F37" s="19"/>
    </row>
    <row r="38" spans="5:6" x14ac:dyDescent="0.35">
      <c r="E38" s="19"/>
      <c r="F38" s="19"/>
    </row>
    <row r="39" spans="5:6" x14ac:dyDescent="0.35">
      <c r="E39" s="19"/>
      <c r="F39" s="19"/>
    </row>
    <row r="40" spans="5:6" x14ac:dyDescent="0.35">
      <c r="E40" s="19"/>
      <c r="F40" s="19"/>
    </row>
    <row r="41" spans="5:6" x14ac:dyDescent="0.35">
      <c r="E41" s="19"/>
      <c r="F41" s="19"/>
    </row>
    <row r="42" spans="5:6" x14ac:dyDescent="0.35">
      <c r="E42" s="19"/>
      <c r="F42" s="19"/>
    </row>
    <row r="43" spans="5:6" x14ac:dyDescent="0.35">
      <c r="E43" s="19"/>
      <c r="F43" s="19"/>
    </row>
    <row r="44" spans="5:6" x14ac:dyDescent="0.35">
      <c r="E44" s="19"/>
      <c r="F44" s="19"/>
    </row>
    <row r="45" spans="5:6" x14ac:dyDescent="0.35">
      <c r="E45" s="19"/>
      <c r="F45" s="19"/>
    </row>
    <row r="46" spans="5:6" x14ac:dyDescent="0.35">
      <c r="E46" s="19"/>
      <c r="F46" s="19"/>
    </row>
    <row r="47" spans="5:6" x14ac:dyDescent="0.35">
      <c r="E47" s="19"/>
      <c r="F47" s="19"/>
    </row>
    <row r="48" spans="5:6" x14ac:dyDescent="0.35">
      <c r="E48" s="3"/>
      <c r="F48" s="3"/>
    </row>
    <row r="71" spans="2:3" x14ac:dyDescent="0.35">
      <c r="B71" s="19"/>
      <c r="C71" s="18"/>
    </row>
    <row r="72" spans="2:3" x14ac:dyDescent="0.35">
      <c r="B72" s="3"/>
      <c r="C72" s="3"/>
    </row>
  </sheetData>
  <mergeCells count="2">
    <mergeCell ref="B3:C3"/>
    <mergeCell ref="B5:C5"/>
  </mergeCells>
  <hyperlinks>
    <hyperlink ref="B8" location="'REM1'!A1" display="REM1" xr:uid="{78A38017-991D-4DB3-B958-E550EEC3D483}"/>
    <hyperlink ref="B9" location="'REM2'!A1" display="REM2" xr:uid="{E4D1D1C8-890F-4249-BBBC-0D11048042DD}"/>
    <hyperlink ref="B10" location="'REM3'!A1" display="REM3" xr:uid="{ACCE852D-626F-4A11-934A-F6C9B22003AA}"/>
    <hyperlink ref="B11" location="'REM4'!A1" display="REM4" xr:uid="{00B10DD2-1A17-4B97-9603-9562BD320B61}"/>
    <hyperlink ref="B12" location="'REM5'!A1" display="REM5" xr:uid="{0AE3F6D1-758E-473F-91C4-AD6D5D910F63}"/>
    <hyperlink ref="C8" location="'REM1'!A1" display="Az üzleti évre vonatkozóan megítélt javadalmazás" xr:uid="{90307EA3-49D4-4DAF-AD31-DBBF2715360C}"/>
    <hyperlink ref="C9" location="'REM2'!A1" display="Különleges kifizetések azon munkavállalók számára, akiknek szakmai tevékenysége lényeges hatást gyakorol az intézmény kockázati profiljára (azonosított munkavállalók)" xr:uid="{C1E38751-4E32-4AD2-95BB-58617A892F72}"/>
    <hyperlink ref="C10" location="'REM3'!A1" display="Halasztott javadalmazás" xr:uid="{61453B3F-C2BB-4CCA-8158-47463D6814C7}"/>
    <hyperlink ref="C11" location="'REM4'!A1" display="Évenként 1 millió EUR összegű vagy annál nagyobb javadalmazás" xr:uid="{33F01BE8-244B-4D92-8D8A-13C391F81DA5}"/>
    <hyperlink ref="C12" location="'REM5'!A1" display="Információ azon munkavállalók javadalmazásáról, akiknek szakmai tevékenysége lényeges hatást gyakorol az intézmény kockázati profiljára (azonosított munkavállalók)" xr:uid="{F0ADE3A1-CF63-465B-A59C-704C38AF0C1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4A34-3A65-4B0B-97A1-F0DF02F7FD27}"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10.6328125" customWidth="1"/>
    <col min="4" max="4" width="44.6328125" customWidth="1"/>
    <col min="5" max="5" width="15.54296875" style="78" customWidth="1"/>
    <col min="6" max="6" width="15.453125" style="78" customWidth="1"/>
    <col min="7" max="7" width="13.6328125" style="78" customWidth="1"/>
    <col min="8" max="8" width="16.453125" style="78" customWidth="1"/>
  </cols>
  <sheetData>
    <row r="1" spans="2:8" ht="12.75" customHeight="1" x14ac:dyDescent="0.35"/>
    <row r="2" spans="2:8" x14ac:dyDescent="0.35">
      <c r="B2" s="11" t="s">
        <v>0</v>
      </c>
      <c r="C2" s="26"/>
      <c r="D2" s="26"/>
      <c r="E2" s="79"/>
      <c r="F2" s="79"/>
      <c r="G2" s="79"/>
    </row>
    <row r="3" spans="2:8" x14ac:dyDescent="0.35">
      <c r="B3" s="1"/>
      <c r="C3" s="1"/>
      <c r="D3" s="1"/>
      <c r="E3" s="80"/>
      <c r="F3" s="80"/>
      <c r="G3" s="80"/>
    </row>
    <row r="4" spans="2:8" ht="15.5" x14ac:dyDescent="0.35">
      <c r="B4" s="27" t="s">
        <v>15</v>
      </c>
      <c r="C4" s="2"/>
      <c r="D4" s="2"/>
      <c r="E4" s="81"/>
      <c r="F4" s="81"/>
      <c r="G4" s="81"/>
    </row>
    <row r="5" spans="2:8" ht="2.15" customHeight="1" x14ac:dyDescent="0.35">
      <c r="B5" s="1"/>
      <c r="C5" s="1"/>
      <c r="D5" s="1"/>
      <c r="E5" s="80"/>
      <c r="F5" s="80"/>
      <c r="G5" s="80"/>
    </row>
    <row r="6" spans="2:8" ht="2.15" customHeight="1" x14ac:dyDescent="0.35">
      <c r="B6" s="91"/>
      <c r="C6" s="91"/>
      <c r="D6" s="91"/>
      <c r="E6" s="91"/>
      <c r="F6" s="91"/>
      <c r="G6" s="91"/>
      <c r="H6" s="91"/>
    </row>
    <row r="7" spans="2:8" ht="2.15" customHeight="1" x14ac:dyDescent="0.35">
      <c r="B7" s="28"/>
      <c r="C7" s="29"/>
      <c r="D7" s="29"/>
      <c r="E7" s="29"/>
      <c r="F7" s="29"/>
      <c r="G7" s="29"/>
    </row>
    <row r="8" spans="2:8" ht="15" thickBot="1" x14ac:dyDescent="0.4">
      <c r="B8" s="4"/>
      <c r="C8" s="92">
        <f>Tartalom!B3</f>
        <v>44926</v>
      </c>
      <c r="D8" s="92"/>
      <c r="E8" s="92"/>
      <c r="F8" s="92"/>
      <c r="G8" s="92"/>
      <c r="H8" s="92"/>
    </row>
    <row r="9" spans="2:8" ht="41.25" customHeight="1" thickBot="1" x14ac:dyDescent="0.4">
      <c r="B9" s="6"/>
      <c r="C9" s="93" t="s">
        <v>16</v>
      </c>
      <c r="D9" s="93"/>
      <c r="E9" s="24" t="s">
        <v>17</v>
      </c>
      <c r="F9" s="24" t="s">
        <v>18</v>
      </c>
      <c r="G9" s="30" t="s">
        <v>19</v>
      </c>
      <c r="H9" s="30" t="s">
        <v>20</v>
      </c>
    </row>
    <row r="10" spans="2:8" x14ac:dyDescent="0.35">
      <c r="B10" s="8">
        <v>1</v>
      </c>
      <c r="C10" s="94" t="s">
        <v>21</v>
      </c>
      <c r="D10" s="31" t="s">
        <v>22</v>
      </c>
      <c r="E10" s="62">
        <v>3</v>
      </c>
      <c r="F10" s="62">
        <v>6</v>
      </c>
      <c r="G10" s="62">
        <v>1</v>
      </c>
      <c r="H10" s="63">
        <v>21</v>
      </c>
    </row>
    <row r="11" spans="2:8" x14ac:dyDescent="0.35">
      <c r="B11" s="7">
        <v>2</v>
      </c>
      <c r="C11" s="95"/>
      <c r="D11" s="31" t="s">
        <v>23</v>
      </c>
      <c r="E11" s="62">
        <v>5</v>
      </c>
      <c r="F11" s="62">
        <v>0</v>
      </c>
      <c r="G11" s="62">
        <v>114</v>
      </c>
      <c r="H11" s="63">
        <v>460</v>
      </c>
    </row>
    <row r="12" spans="2:8" x14ac:dyDescent="0.35">
      <c r="B12" s="7">
        <v>3</v>
      </c>
      <c r="C12" s="95"/>
      <c r="D12" s="33" t="s">
        <v>24</v>
      </c>
      <c r="E12" s="62">
        <v>5</v>
      </c>
      <c r="F12" s="62">
        <v>0</v>
      </c>
      <c r="G12" s="62">
        <v>99</v>
      </c>
      <c r="H12" s="63">
        <v>376</v>
      </c>
    </row>
    <row r="13" spans="2:8" ht="20" x14ac:dyDescent="0.35">
      <c r="B13" s="7" t="s">
        <v>25</v>
      </c>
      <c r="C13" s="95"/>
      <c r="D13" s="34" t="s">
        <v>26</v>
      </c>
      <c r="E13" s="62">
        <v>0</v>
      </c>
      <c r="F13" s="62">
        <v>0</v>
      </c>
      <c r="G13" s="62">
        <v>0</v>
      </c>
      <c r="H13" s="63">
        <v>0</v>
      </c>
    </row>
    <row r="14" spans="2:8" ht="20" x14ac:dyDescent="0.35">
      <c r="B14" s="7">
        <v>5</v>
      </c>
      <c r="C14" s="95"/>
      <c r="D14" s="34" t="s">
        <v>27</v>
      </c>
      <c r="E14" s="62">
        <v>0</v>
      </c>
      <c r="F14" s="62">
        <v>0</v>
      </c>
      <c r="G14" s="62">
        <v>0</v>
      </c>
      <c r="H14" s="63">
        <v>0</v>
      </c>
    </row>
    <row r="15" spans="2:8" x14ac:dyDescent="0.35">
      <c r="B15" s="7" t="s">
        <v>28</v>
      </c>
      <c r="C15" s="95"/>
      <c r="D15" s="33" t="s">
        <v>29</v>
      </c>
      <c r="E15" s="62">
        <v>0</v>
      </c>
      <c r="F15" s="62">
        <v>0</v>
      </c>
      <c r="G15" s="62">
        <v>0</v>
      </c>
      <c r="H15" s="63">
        <v>0</v>
      </c>
    </row>
    <row r="16" spans="2:8" x14ac:dyDescent="0.35">
      <c r="B16" s="10">
        <v>7</v>
      </c>
      <c r="C16" s="96"/>
      <c r="D16" s="35" t="s">
        <v>30</v>
      </c>
      <c r="E16" s="67">
        <v>0</v>
      </c>
      <c r="F16" s="67">
        <v>0</v>
      </c>
      <c r="G16" s="67">
        <v>15</v>
      </c>
      <c r="H16" s="68">
        <v>84</v>
      </c>
    </row>
    <row r="17" spans="2:8" x14ac:dyDescent="0.35">
      <c r="B17" s="36">
        <v>9</v>
      </c>
      <c r="C17" s="97" t="s">
        <v>31</v>
      </c>
      <c r="D17" s="37" t="s">
        <v>22</v>
      </c>
      <c r="E17" s="69">
        <v>0</v>
      </c>
      <c r="F17" s="69">
        <v>0</v>
      </c>
      <c r="G17" s="69">
        <v>1</v>
      </c>
      <c r="H17" s="70">
        <v>21</v>
      </c>
    </row>
    <row r="18" spans="2:8" x14ac:dyDescent="0.35">
      <c r="B18" s="7">
        <v>10</v>
      </c>
      <c r="C18" s="95"/>
      <c r="D18" s="31" t="s">
        <v>32</v>
      </c>
      <c r="E18" s="62">
        <v>0</v>
      </c>
      <c r="F18" s="62">
        <v>0</v>
      </c>
      <c r="G18" s="62">
        <v>106</v>
      </c>
      <c r="H18" s="63">
        <v>138</v>
      </c>
    </row>
    <row r="19" spans="2:8" x14ac:dyDescent="0.35">
      <c r="B19" s="7">
        <v>11</v>
      </c>
      <c r="C19" s="95"/>
      <c r="D19" s="33" t="s">
        <v>24</v>
      </c>
      <c r="E19" s="62">
        <v>0</v>
      </c>
      <c r="F19" s="62">
        <v>0</v>
      </c>
      <c r="G19" s="62">
        <v>53</v>
      </c>
      <c r="H19" s="63">
        <v>69</v>
      </c>
    </row>
    <row r="20" spans="2:8" x14ac:dyDescent="0.35">
      <c r="B20" s="7">
        <v>12</v>
      </c>
      <c r="C20" s="95"/>
      <c r="D20" s="38" t="s">
        <v>33</v>
      </c>
      <c r="E20" s="62">
        <v>0</v>
      </c>
      <c r="F20" s="62">
        <v>0</v>
      </c>
      <c r="G20" s="62">
        <v>20</v>
      </c>
      <c r="H20" s="63">
        <v>19</v>
      </c>
    </row>
    <row r="21" spans="2:8" ht="20" x14ac:dyDescent="0.35">
      <c r="B21" s="7" t="s">
        <v>34</v>
      </c>
      <c r="C21" s="95"/>
      <c r="D21" s="34" t="s">
        <v>26</v>
      </c>
      <c r="E21" s="62">
        <v>0</v>
      </c>
      <c r="F21" s="62">
        <v>0</v>
      </c>
      <c r="G21" s="62">
        <v>53</v>
      </c>
      <c r="H21" s="63">
        <v>69</v>
      </c>
    </row>
    <row r="22" spans="2:8" x14ac:dyDescent="0.35">
      <c r="B22" s="7" t="s">
        <v>35</v>
      </c>
      <c r="C22" s="95"/>
      <c r="D22" s="38" t="s">
        <v>33</v>
      </c>
      <c r="E22" s="62">
        <v>0</v>
      </c>
      <c r="F22" s="62">
        <v>0</v>
      </c>
      <c r="G22" s="62">
        <v>20</v>
      </c>
      <c r="H22" s="63">
        <v>19</v>
      </c>
    </row>
    <row r="23" spans="2:8" ht="20" x14ac:dyDescent="0.35">
      <c r="B23" s="7" t="s">
        <v>36</v>
      </c>
      <c r="C23" s="95"/>
      <c r="D23" s="34" t="s">
        <v>27</v>
      </c>
      <c r="E23" s="62">
        <v>0</v>
      </c>
      <c r="F23" s="62">
        <v>0</v>
      </c>
      <c r="G23" s="62">
        <v>0</v>
      </c>
      <c r="H23" s="63">
        <v>0</v>
      </c>
    </row>
    <row r="24" spans="2:8" x14ac:dyDescent="0.35">
      <c r="B24" s="7" t="s">
        <v>37</v>
      </c>
      <c r="C24" s="95"/>
      <c r="D24" s="38" t="s">
        <v>33</v>
      </c>
      <c r="E24" s="62">
        <v>0</v>
      </c>
      <c r="F24" s="62">
        <v>0</v>
      </c>
      <c r="G24" s="62">
        <v>0</v>
      </c>
      <c r="H24" s="63">
        <v>0</v>
      </c>
    </row>
    <row r="25" spans="2:8" x14ac:dyDescent="0.35">
      <c r="B25" s="7" t="s">
        <v>38</v>
      </c>
      <c r="C25" s="95"/>
      <c r="D25" s="33" t="s">
        <v>29</v>
      </c>
      <c r="E25" s="62">
        <v>0</v>
      </c>
      <c r="F25" s="62">
        <v>0</v>
      </c>
      <c r="G25" s="62">
        <v>0</v>
      </c>
      <c r="H25" s="63">
        <v>0</v>
      </c>
    </row>
    <row r="26" spans="2:8" x14ac:dyDescent="0.35">
      <c r="B26" s="7" t="s">
        <v>39</v>
      </c>
      <c r="C26" s="95"/>
      <c r="D26" s="38" t="s">
        <v>33</v>
      </c>
      <c r="E26" s="62">
        <v>0</v>
      </c>
      <c r="F26" s="62">
        <v>0</v>
      </c>
      <c r="G26" s="62">
        <v>0</v>
      </c>
      <c r="H26" s="63">
        <v>0</v>
      </c>
    </row>
    <row r="27" spans="2:8" x14ac:dyDescent="0.35">
      <c r="B27" s="7">
        <v>15</v>
      </c>
      <c r="C27" s="95"/>
      <c r="D27" s="33" t="s">
        <v>30</v>
      </c>
      <c r="E27" s="62">
        <v>0</v>
      </c>
      <c r="F27" s="62">
        <v>0</v>
      </c>
      <c r="G27" s="62">
        <v>0</v>
      </c>
      <c r="H27" s="63">
        <v>0</v>
      </c>
    </row>
    <row r="28" spans="2:8" x14ac:dyDescent="0.35">
      <c r="B28" s="10">
        <v>16</v>
      </c>
      <c r="C28" s="96"/>
      <c r="D28" s="39" t="s">
        <v>33</v>
      </c>
      <c r="E28" s="67">
        <v>0</v>
      </c>
      <c r="F28" s="67">
        <v>0</v>
      </c>
      <c r="G28" s="67">
        <v>0</v>
      </c>
      <c r="H28" s="68">
        <v>0</v>
      </c>
    </row>
    <row r="29" spans="2:8" ht="15" thickBot="1" x14ac:dyDescent="0.4">
      <c r="B29" s="9">
        <v>17</v>
      </c>
      <c r="C29" s="40" t="s">
        <v>40</v>
      </c>
      <c r="D29" s="40"/>
      <c r="E29" s="66">
        <v>5</v>
      </c>
      <c r="F29" s="66">
        <v>0</v>
      </c>
      <c r="G29" s="66">
        <v>220</v>
      </c>
      <c r="H29" s="66">
        <v>598</v>
      </c>
    </row>
  </sheetData>
  <sheetProtection algorithmName="SHA-512" hashValue="2i2nyRLnOtib0frEc2+/4sGuQdClOhjmT1JjaeR4gWTryO5ipaK++Dxvgr53w6uRP47KnG4Zf8Trkq85XH6Yaw==" saltValue="v9USoPN/gqByOoe1efki5Q==" spinCount="100000" sheet="1" objects="1" scenarios="1"/>
  <mergeCells count="5">
    <mergeCell ref="B6:H6"/>
    <mergeCell ref="C8:H8"/>
    <mergeCell ref="C9:D9"/>
    <mergeCell ref="C10:C16"/>
    <mergeCell ref="C17:C28"/>
  </mergeCells>
  <hyperlinks>
    <hyperlink ref="B2" location="Tartalom!A1" display="Back to contents page" xr:uid="{9F5A0A22-FC11-487A-A595-B365D2D1B97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BC74-82B9-45FB-A5BD-9E19076266B9}"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62.54296875" customWidth="1"/>
    <col min="4" max="4" width="15.54296875" customWidth="1"/>
    <col min="5" max="5" width="15.453125" customWidth="1"/>
    <col min="6" max="6" width="13.63281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6"/>
      <c r="D2" s="26"/>
      <c r="E2" s="26"/>
      <c r="F2" s="26"/>
    </row>
    <row r="3" spans="2:7" x14ac:dyDescent="0.35">
      <c r="B3" s="1"/>
      <c r="C3" s="1"/>
      <c r="D3" s="1"/>
      <c r="E3" s="1"/>
      <c r="F3" s="1"/>
    </row>
    <row r="4" spans="2:7" ht="15.5" x14ac:dyDescent="0.35">
      <c r="B4" s="27" t="s">
        <v>41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91"/>
      <c r="C6" s="91"/>
      <c r="D6" s="91"/>
      <c r="E6" s="91"/>
      <c r="F6" s="91"/>
      <c r="G6" s="91"/>
    </row>
    <row r="7" spans="2:7" ht="2.15" customHeight="1" x14ac:dyDescent="0.35">
      <c r="B7" s="28"/>
      <c r="C7" s="29"/>
      <c r="D7" s="29"/>
      <c r="E7" s="29"/>
      <c r="F7" s="29"/>
    </row>
    <row r="8" spans="2:7" ht="15" thickBot="1" x14ac:dyDescent="0.4">
      <c r="B8" s="4"/>
      <c r="C8" s="92">
        <f>Tartalom!B3</f>
        <v>44926</v>
      </c>
      <c r="D8" s="92"/>
      <c r="E8" s="92"/>
      <c r="F8" s="92"/>
      <c r="G8" s="92"/>
    </row>
    <row r="9" spans="2:7" ht="41.25" customHeight="1" thickBot="1" x14ac:dyDescent="0.4">
      <c r="C9" s="42" t="s">
        <v>16</v>
      </c>
      <c r="D9" s="24" t="s">
        <v>17</v>
      </c>
      <c r="E9" s="24" t="s">
        <v>18</v>
      </c>
      <c r="F9" s="30" t="s">
        <v>19</v>
      </c>
      <c r="G9" s="30" t="s">
        <v>20</v>
      </c>
    </row>
    <row r="10" spans="2:7" x14ac:dyDescent="0.35">
      <c r="C10" s="14" t="s">
        <v>42</v>
      </c>
      <c r="D10" s="60"/>
      <c r="E10" s="60"/>
      <c r="F10" s="60"/>
      <c r="G10" s="61"/>
    </row>
    <row r="11" spans="2:7" x14ac:dyDescent="0.35">
      <c r="C11" s="31" t="s">
        <v>43</v>
      </c>
      <c r="D11" s="62">
        <v>0</v>
      </c>
      <c r="E11" s="62">
        <v>0</v>
      </c>
      <c r="F11" s="62">
        <v>0</v>
      </c>
      <c r="G11" s="63">
        <v>0</v>
      </c>
    </row>
    <row r="12" spans="2:7" x14ac:dyDescent="0.35">
      <c r="C12" s="31" t="s">
        <v>44</v>
      </c>
      <c r="D12" s="62">
        <v>0</v>
      </c>
      <c r="E12" s="62">
        <v>0</v>
      </c>
      <c r="F12" s="62">
        <v>0</v>
      </c>
      <c r="G12" s="63">
        <v>0</v>
      </c>
    </row>
    <row r="13" spans="2:7" ht="20" x14ac:dyDescent="0.35">
      <c r="C13" s="44" t="s">
        <v>45</v>
      </c>
      <c r="D13" s="64">
        <v>0</v>
      </c>
      <c r="E13" s="64">
        <v>0</v>
      </c>
      <c r="F13" s="64">
        <v>0</v>
      </c>
      <c r="G13" s="65">
        <v>0</v>
      </c>
    </row>
    <row r="14" spans="2:7" x14ac:dyDescent="0.35">
      <c r="C14" s="45" t="s">
        <v>46</v>
      </c>
      <c r="D14" s="71"/>
      <c r="E14" s="71"/>
      <c r="F14" s="71"/>
      <c r="G14" s="72"/>
    </row>
    <row r="15" spans="2:7" ht="20" x14ac:dyDescent="0.35">
      <c r="C15" s="47" t="s">
        <v>47</v>
      </c>
      <c r="D15" s="62">
        <v>0</v>
      </c>
      <c r="E15" s="62">
        <v>0</v>
      </c>
      <c r="F15" s="62">
        <v>0</v>
      </c>
      <c r="G15" s="63">
        <v>0</v>
      </c>
    </row>
    <row r="16" spans="2:7" x14ac:dyDescent="0.35">
      <c r="C16" s="48" t="s">
        <v>48</v>
      </c>
      <c r="D16" s="64">
        <v>0</v>
      </c>
      <c r="E16" s="64">
        <v>0</v>
      </c>
      <c r="F16" s="64">
        <v>0</v>
      </c>
      <c r="G16" s="65">
        <v>0</v>
      </c>
    </row>
    <row r="17" spans="3:7" x14ac:dyDescent="0.35">
      <c r="C17" s="49" t="s">
        <v>49</v>
      </c>
      <c r="D17" s="71"/>
      <c r="E17" s="71"/>
      <c r="F17" s="71"/>
      <c r="G17" s="72"/>
    </row>
    <row r="18" spans="3:7" x14ac:dyDescent="0.35">
      <c r="C18" s="31" t="s">
        <v>50</v>
      </c>
      <c r="D18" s="62">
        <v>0</v>
      </c>
      <c r="E18" s="62">
        <v>0</v>
      </c>
      <c r="F18" s="62">
        <v>0</v>
      </c>
      <c r="G18" s="63">
        <v>1</v>
      </c>
    </row>
    <row r="19" spans="3:7" x14ac:dyDescent="0.35">
      <c r="C19" s="31" t="s">
        <v>51</v>
      </c>
      <c r="D19" s="62">
        <v>0</v>
      </c>
      <c r="E19" s="62">
        <v>0</v>
      </c>
      <c r="F19" s="62">
        <v>0</v>
      </c>
      <c r="G19" s="63">
        <v>1</v>
      </c>
    </row>
    <row r="20" spans="3:7" x14ac:dyDescent="0.35">
      <c r="C20" s="33" t="s">
        <v>52</v>
      </c>
      <c r="D20" s="62">
        <v>0</v>
      </c>
      <c r="E20" s="62">
        <v>0</v>
      </c>
      <c r="F20" s="62">
        <v>0</v>
      </c>
      <c r="G20" s="63">
        <v>1</v>
      </c>
    </row>
    <row r="21" spans="3:7" x14ac:dyDescent="0.35">
      <c r="C21" s="34" t="s">
        <v>53</v>
      </c>
      <c r="D21" s="62">
        <v>0</v>
      </c>
      <c r="E21" s="62">
        <v>0</v>
      </c>
      <c r="F21" s="62">
        <v>0</v>
      </c>
      <c r="G21" s="63">
        <v>0</v>
      </c>
    </row>
    <row r="22" spans="3:7" ht="20" x14ac:dyDescent="0.35">
      <c r="C22" s="34" t="s">
        <v>54</v>
      </c>
      <c r="D22" s="62">
        <v>0</v>
      </c>
      <c r="E22" s="62">
        <v>0</v>
      </c>
      <c r="F22" s="62">
        <v>0</v>
      </c>
      <c r="G22" s="63">
        <v>1</v>
      </c>
    </row>
    <row r="23" spans="3:7" ht="15" thickBot="1" x14ac:dyDescent="0.4">
      <c r="C23" s="50" t="s">
        <v>55</v>
      </c>
      <c r="D23" s="66">
        <v>0</v>
      </c>
      <c r="E23" s="66">
        <v>0</v>
      </c>
      <c r="F23" s="66">
        <v>0</v>
      </c>
      <c r="G23" s="66">
        <v>0</v>
      </c>
    </row>
  </sheetData>
  <sheetProtection algorithmName="SHA-512" hashValue="xoVLA/PsuxQabJdnSbZ8K552z8Qj6L11DP0tKc3mNbRx8R6De72XehxQTxG0sua9zQ59spu7KVi400My6tDz+Q==" saltValue="pIO7zbW12KjzvSzD3QbNiQ==" spinCount="100000" sheet="1" objects="1" scenarios="1"/>
  <mergeCells count="2">
    <mergeCell ref="B6:G6"/>
    <mergeCell ref="C8:G8"/>
  </mergeCells>
  <hyperlinks>
    <hyperlink ref="B2" location="Tartalom!A1" display="Back to contents page" xr:uid="{AF816634-B5FB-43AF-8197-8D2953918AE2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D2BE-1DA7-474E-A8E0-253C99C00DA5}">
  <dimension ref="B1:K34"/>
  <sheetViews>
    <sheetView showGridLines="0" zoomScale="85" zoomScaleNormal="85" workbookViewId="0"/>
  </sheetViews>
  <sheetFormatPr defaultRowHeight="14.5" x14ac:dyDescent="0.35"/>
  <cols>
    <col min="1" max="1" width="4.453125" customWidth="1"/>
    <col min="2" max="2" width="6.36328125" customWidth="1"/>
    <col min="3" max="3" width="46.6328125" customWidth="1"/>
    <col min="4" max="4" width="21.36328125" customWidth="1"/>
    <col min="5" max="5" width="15.453125" customWidth="1"/>
    <col min="6" max="6" width="13.6328125" customWidth="1"/>
    <col min="7" max="7" width="18.90625" customWidth="1"/>
    <col min="8" max="8" width="20.90625" customWidth="1"/>
    <col min="9" max="9" width="21.6328125" customWidth="1"/>
    <col min="10" max="10" width="16.54296875" customWidth="1"/>
    <col min="11" max="11" width="19.08984375" customWidth="1"/>
  </cols>
  <sheetData>
    <row r="1" spans="2:11" ht="12.75" customHeight="1" x14ac:dyDescent="0.35"/>
    <row r="2" spans="2:11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7" t="s">
        <v>56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2:11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</row>
    <row r="8" spans="2:11" ht="15" thickBot="1" x14ac:dyDescent="0.4">
      <c r="B8" s="4"/>
      <c r="C8" s="92">
        <f>Tartalom!B3</f>
        <v>44926</v>
      </c>
      <c r="D8" s="92"/>
      <c r="E8" s="92"/>
      <c r="F8" s="92"/>
      <c r="G8" s="92"/>
      <c r="H8" s="92"/>
      <c r="I8" s="92"/>
      <c r="J8" s="92"/>
      <c r="K8" s="92"/>
    </row>
    <row r="9" spans="2:11" ht="84.5" thickBot="1" x14ac:dyDescent="0.4">
      <c r="C9" s="42" t="s">
        <v>16</v>
      </c>
      <c r="D9" s="24" t="s">
        <v>57</v>
      </c>
      <c r="E9" s="24" t="s">
        <v>58</v>
      </c>
      <c r="F9" s="30" t="s">
        <v>59</v>
      </c>
      <c r="G9" s="30" t="s">
        <v>60</v>
      </c>
      <c r="H9" s="30" t="s">
        <v>61</v>
      </c>
      <c r="I9" s="30" t="s">
        <v>62</v>
      </c>
      <c r="J9" s="30" t="s">
        <v>63</v>
      </c>
      <c r="K9" s="30" t="s">
        <v>64</v>
      </c>
    </row>
    <row r="10" spans="2:11" x14ac:dyDescent="0.35">
      <c r="C10" s="51" t="s">
        <v>17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3">
        <v>0</v>
      </c>
    </row>
    <row r="11" spans="2:11" x14ac:dyDescent="0.35">
      <c r="C11" s="33" t="s">
        <v>65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73">
        <v>0</v>
      </c>
      <c r="J11" s="73">
        <v>0</v>
      </c>
      <c r="K11" s="74">
        <v>0</v>
      </c>
    </row>
    <row r="12" spans="2:11" x14ac:dyDescent="0.35">
      <c r="C12" s="33" t="s">
        <v>66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4">
        <v>0</v>
      </c>
    </row>
    <row r="13" spans="2:11" ht="29.25" customHeight="1" x14ac:dyDescent="0.35">
      <c r="C13" s="34" t="s">
        <v>67</v>
      </c>
      <c r="D13" s="73">
        <v>0</v>
      </c>
      <c r="E13" s="73">
        <v>0</v>
      </c>
      <c r="F13" s="73">
        <v>0</v>
      </c>
      <c r="G13" s="73">
        <v>0</v>
      </c>
      <c r="H13" s="73">
        <v>0</v>
      </c>
      <c r="I13" s="73">
        <v>0</v>
      </c>
      <c r="J13" s="73">
        <v>0</v>
      </c>
      <c r="K13" s="74">
        <v>0</v>
      </c>
    </row>
    <row r="14" spans="2:11" x14ac:dyDescent="0.35">
      <c r="C14" s="34" t="s">
        <v>2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4">
        <v>0</v>
      </c>
    </row>
    <row r="15" spans="2:11" x14ac:dyDescent="0.35">
      <c r="C15" s="53" t="s">
        <v>68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5">
        <v>0</v>
      </c>
    </row>
    <row r="16" spans="2:11" x14ac:dyDescent="0.35">
      <c r="C16" s="54" t="s">
        <v>18</v>
      </c>
      <c r="D16" s="86">
        <v>0</v>
      </c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7">
        <v>0</v>
      </c>
    </row>
    <row r="17" spans="3:11" x14ac:dyDescent="0.35">
      <c r="C17" s="33" t="s">
        <v>65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4">
        <v>0</v>
      </c>
    </row>
    <row r="18" spans="3:11" x14ac:dyDescent="0.35">
      <c r="C18" s="33" t="s">
        <v>66</v>
      </c>
      <c r="D18" s="73">
        <v>0</v>
      </c>
      <c r="E18" s="73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4">
        <v>0</v>
      </c>
    </row>
    <row r="19" spans="3:11" ht="20" x14ac:dyDescent="0.35">
      <c r="C19" s="34" t="s">
        <v>67</v>
      </c>
      <c r="D19" s="73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4">
        <v>0</v>
      </c>
    </row>
    <row r="20" spans="3:11" x14ac:dyDescent="0.35">
      <c r="C20" s="34" t="s">
        <v>2</v>
      </c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4">
        <v>0</v>
      </c>
    </row>
    <row r="21" spans="3:11" x14ac:dyDescent="0.35">
      <c r="C21" s="53" t="s">
        <v>68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5">
        <v>0</v>
      </c>
    </row>
    <row r="22" spans="3:11" x14ac:dyDescent="0.35">
      <c r="C22" s="54" t="s">
        <v>19</v>
      </c>
      <c r="D22" s="86">
        <v>156</v>
      </c>
      <c r="E22" s="86">
        <v>60</v>
      </c>
      <c r="F22" s="86">
        <v>96</v>
      </c>
      <c r="G22" s="86">
        <v>0</v>
      </c>
      <c r="H22" s="86">
        <v>0</v>
      </c>
      <c r="I22" s="88">
        <v>-9</v>
      </c>
      <c r="J22" s="86">
        <v>60</v>
      </c>
      <c r="K22" s="87">
        <v>8</v>
      </c>
    </row>
    <row r="23" spans="3:11" x14ac:dyDescent="0.35">
      <c r="C23" s="33" t="s">
        <v>65</v>
      </c>
      <c r="D23" s="73">
        <v>78</v>
      </c>
      <c r="E23" s="73">
        <v>30</v>
      </c>
      <c r="F23" s="73">
        <v>48</v>
      </c>
      <c r="G23" s="73">
        <v>0</v>
      </c>
      <c r="H23" s="73">
        <v>0</v>
      </c>
      <c r="I23" s="73">
        <v>0</v>
      </c>
      <c r="J23" s="73">
        <v>30</v>
      </c>
      <c r="K23" s="73">
        <v>0</v>
      </c>
    </row>
    <row r="24" spans="3:11" x14ac:dyDescent="0.35">
      <c r="C24" s="33" t="s">
        <v>66</v>
      </c>
      <c r="D24" s="73">
        <v>78</v>
      </c>
      <c r="E24" s="73">
        <v>30</v>
      </c>
      <c r="F24" s="73">
        <v>48</v>
      </c>
      <c r="G24" s="73">
        <v>0</v>
      </c>
      <c r="H24" s="73">
        <v>0</v>
      </c>
      <c r="I24" s="76">
        <v>-9</v>
      </c>
      <c r="J24" s="73">
        <v>30</v>
      </c>
      <c r="K24" s="74">
        <v>8</v>
      </c>
    </row>
    <row r="25" spans="3:11" ht="20" x14ac:dyDescent="0.35">
      <c r="C25" s="34" t="s">
        <v>67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4">
        <v>0</v>
      </c>
    </row>
    <row r="26" spans="3:11" x14ac:dyDescent="0.35">
      <c r="C26" s="34" t="s">
        <v>2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4">
        <v>0</v>
      </c>
    </row>
    <row r="27" spans="3:11" x14ac:dyDescent="0.35">
      <c r="C27" s="53" t="s">
        <v>68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5">
        <v>0</v>
      </c>
    </row>
    <row r="28" spans="3:11" x14ac:dyDescent="0.35">
      <c r="C28" s="54" t="s">
        <v>20</v>
      </c>
      <c r="D28" s="86">
        <v>138</v>
      </c>
      <c r="E28" s="86">
        <v>46</v>
      </c>
      <c r="F28" s="86">
        <v>92</v>
      </c>
      <c r="G28" s="86">
        <v>0</v>
      </c>
      <c r="H28" s="86">
        <v>0</v>
      </c>
      <c r="I28" s="88">
        <v>-8</v>
      </c>
      <c r="J28" s="86">
        <v>46</v>
      </c>
      <c r="K28" s="87">
        <v>0</v>
      </c>
    </row>
    <row r="29" spans="3:11" x14ac:dyDescent="0.35">
      <c r="C29" s="33" t="s">
        <v>65</v>
      </c>
      <c r="D29" s="73">
        <v>69</v>
      </c>
      <c r="E29" s="73">
        <v>23</v>
      </c>
      <c r="F29" s="73">
        <v>46</v>
      </c>
      <c r="G29" s="73">
        <v>0</v>
      </c>
      <c r="H29" s="73">
        <v>0</v>
      </c>
      <c r="I29" s="73">
        <v>0</v>
      </c>
      <c r="J29" s="73">
        <v>23</v>
      </c>
      <c r="K29" s="74">
        <v>0</v>
      </c>
    </row>
    <row r="30" spans="3:11" x14ac:dyDescent="0.35">
      <c r="C30" s="33" t="s">
        <v>66</v>
      </c>
      <c r="D30" s="73">
        <v>69</v>
      </c>
      <c r="E30" s="73">
        <v>23</v>
      </c>
      <c r="F30" s="73">
        <v>46</v>
      </c>
      <c r="G30" s="73">
        <v>0</v>
      </c>
      <c r="H30" s="73">
        <v>0</v>
      </c>
      <c r="I30" s="76">
        <v>-8</v>
      </c>
      <c r="J30" s="73">
        <v>23</v>
      </c>
      <c r="K30" s="74">
        <v>0</v>
      </c>
    </row>
    <row r="31" spans="3:11" ht="20" x14ac:dyDescent="0.35">
      <c r="C31" s="34" t="s">
        <v>67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4">
        <v>0</v>
      </c>
    </row>
    <row r="32" spans="3:11" x14ac:dyDescent="0.35">
      <c r="C32" s="34" t="s">
        <v>2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4">
        <v>0</v>
      </c>
    </row>
    <row r="33" spans="3:11" x14ac:dyDescent="0.35">
      <c r="C33" s="53" t="s">
        <v>68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5">
        <v>0</v>
      </c>
    </row>
    <row r="34" spans="3:11" ht="15" thickBot="1" x14ac:dyDescent="0.4">
      <c r="C34" s="55" t="s">
        <v>69</v>
      </c>
      <c r="D34" s="75">
        <v>294</v>
      </c>
      <c r="E34" s="75">
        <v>106</v>
      </c>
      <c r="F34" s="75">
        <v>188</v>
      </c>
      <c r="G34" s="75">
        <v>0</v>
      </c>
      <c r="H34" s="75">
        <v>0</v>
      </c>
      <c r="I34" s="77">
        <v>-17</v>
      </c>
      <c r="J34" s="75">
        <v>106</v>
      </c>
      <c r="K34" s="75">
        <v>8</v>
      </c>
    </row>
  </sheetData>
  <sheetProtection algorithmName="SHA-512" hashValue="jtFMthLvRW2ms6dONvfjyAjHcVFZyYDVytfl0jFAslpt6YQXV1UlwZr6iWRhZfJ3HpijHH2AQRcx8XvIt3GRqg==" saltValue="G+faTraYzvKaEY1cQpHe9w==" spinCount="100000" sheet="1" objects="1" scenarios="1"/>
  <mergeCells count="2">
    <mergeCell ref="B6:K6"/>
    <mergeCell ref="C8:K8"/>
  </mergeCells>
  <hyperlinks>
    <hyperlink ref="B2" location="Tartalom!A1" display="Back to contents page" xr:uid="{87140AB7-CA00-4CD2-ACBE-02B65ADF2902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CAF5-2434-45F0-94B2-53FCF25B9832}"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4" width="27.36328125" customWidth="1"/>
  </cols>
  <sheetData>
    <row r="1" spans="2:4" ht="12.75" customHeight="1" x14ac:dyDescent="0.35"/>
    <row r="2" spans="2:4" x14ac:dyDescent="0.35">
      <c r="B2" s="11" t="s">
        <v>0</v>
      </c>
      <c r="C2" s="26"/>
      <c r="D2" s="26"/>
    </row>
    <row r="3" spans="2:4" x14ac:dyDescent="0.35">
      <c r="B3" s="1"/>
      <c r="C3" s="1"/>
      <c r="D3" s="1"/>
    </row>
    <row r="4" spans="2:4" ht="15.5" x14ac:dyDescent="0.35">
      <c r="B4" s="27" t="s">
        <v>70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91"/>
      <c r="C6" s="91"/>
      <c r="D6" s="91"/>
    </row>
    <row r="7" spans="2:4" ht="2.15" customHeight="1" x14ac:dyDescent="0.35">
      <c r="B7" s="28"/>
      <c r="C7" s="29"/>
      <c r="D7" s="29"/>
    </row>
    <row r="8" spans="2:4" ht="15" thickBot="1" x14ac:dyDescent="0.4">
      <c r="B8" s="4"/>
      <c r="C8" s="92">
        <f>Tartalom!B3</f>
        <v>44926</v>
      </c>
      <c r="D8" s="92"/>
    </row>
    <row r="9" spans="2:4" ht="32" thickBot="1" x14ac:dyDescent="0.4">
      <c r="C9" s="56" t="s">
        <v>71</v>
      </c>
      <c r="D9" s="24" t="s">
        <v>72</v>
      </c>
    </row>
    <row r="10" spans="2:4" x14ac:dyDescent="0.35">
      <c r="C10" s="51" t="s">
        <v>73</v>
      </c>
      <c r="D10" s="52">
        <v>0</v>
      </c>
    </row>
    <row r="11" spans="2:4" x14ac:dyDescent="0.35">
      <c r="C11" s="31" t="s">
        <v>74</v>
      </c>
      <c r="D11" s="32">
        <v>0</v>
      </c>
    </row>
    <row r="12" spans="2:4" x14ac:dyDescent="0.35">
      <c r="C12" s="31" t="s">
        <v>75</v>
      </c>
      <c r="D12" s="32">
        <v>0</v>
      </c>
    </row>
    <row r="13" spans="2:4" x14ac:dyDescent="0.35">
      <c r="C13" s="47" t="s">
        <v>76</v>
      </c>
      <c r="D13" s="32">
        <v>0</v>
      </c>
    </row>
    <row r="14" spans="2:4" x14ac:dyDescent="0.35">
      <c r="C14" s="47" t="s">
        <v>77</v>
      </c>
      <c r="D14" s="32">
        <v>0</v>
      </c>
    </row>
    <row r="15" spans="2:4" x14ac:dyDescent="0.35">
      <c r="C15" s="31" t="s">
        <v>78</v>
      </c>
      <c r="D15" s="32">
        <v>0</v>
      </c>
    </row>
    <row r="16" spans="2:4" x14ac:dyDescent="0.35">
      <c r="C16" s="31" t="s">
        <v>79</v>
      </c>
      <c r="D16" s="32">
        <v>0</v>
      </c>
    </row>
    <row r="17" spans="3:4" x14ac:dyDescent="0.35">
      <c r="C17" s="31" t="s">
        <v>80</v>
      </c>
      <c r="D17" s="32">
        <v>0</v>
      </c>
    </row>
    <row r="18" spans="3:4" x14ac:dyDescent="0.35">
      <c r="C18" s="31" t="s">
        <v>81</v>
      </c>
      <c r="D18" s="32">
        <v>0</v>
      </c>
    </row>
    <row r="19" spans="3:4" x14ac:dyDescent="0.35">
      <c r="C19" s="47" t="s">
        <v>82</v>
      </c>
      <c r="D19" s="32">
        <v>0</v>
      </c>
    </row>
    <row r="20" spans="3:4" x14ac:dyDescent="0.35">
      <c r="C20" s="47" t="s">
        <v>83</v>
      </c>
      <c r="D20" s="32">
        <v>0</v>
      </c>
    </row>
    <row r="21" spans="3:4" ht="15" thickBot="1" x14ac:dyDescent="0.4">
      <c r="C21" s="55" t="s">
        <v>84</v>
      </c>
      <c r="D21" s="41"/>
    </row>
  </sheetData>
  <sheetProtection algorithmName="SHA-512" hashValue="N9d4BOTfqmdtwdzhhugXhfFLfHbIuVllYRW3Hg1LLS31kSwM/UemyRnB8TY78mOK7eF2zey8FoDJYD6gMfYM0Q==" saltValue="D46lDtz8hU8j6CemMH2yyg==" spinCount="100000" sheet="1" objects="1" scenarios="1"/>
  <mergeCells count="2">
    <mergeCell ref="B6:D6"/>
    <mergeCell ref="C8:D8"/>
  </mergeCells>
  <hyperlinks>
    <hyperlink ref="B2" location="Tartalom!A1" display="Back to contents page" xr:uid="{A12456FA-A377-49DA-A8FE-D7AEBBB3E2E9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2589-DD49-4F06-B1DA-68B5F79CCC19}">
  <dimension ref="B1:M17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13" width="15.6328125" customWidth="1"/>
  </cols>
  <sheetData>
    <row r="1" spans="2:13" ht="12.75" customHeight="1" x14ac:dyDescent="0.35"/>
    <row r="2" spans="2:13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7" t="s">
        <v>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2:13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2:13" ht="15" thickBot="1" x14ac:dyDescent="0.4">
      <c r="B8" s="4"/>
      <c r="C8" s="92">
        <f>Tartalom!B3</f>
        <v>44926</v>
      </c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2:13" x14ac:dyDescent="0.35">
      <c r="B9" s="4"/>
      <c r="C9" s="13"/>
      <c r="D9" s="98" t="s">
        <v>86</v>
      </c>
      <c r="E9" s="98"/>
      <c r="F9" s="98"/>
      <c r="G9" s="98" t="s">
        <v>87</v>
      </c>
      <c r="H9" s="98"/>
      <c r="I9" s="98"/>
      <c r="J9" s="98"/>
      <c r="K9" s="98"/>
      <c r="L9" s="98"/>
      <c r="M9" s="99" t="s">
        <v>1</v>
      </c>
    </row>
    <row r="10" spans="2:13" ht="32" thickBot="1" x14ac:dyDescent="0.4">
      <c r="C10" s="23" t="s">
        <v>16</v>
      </c>
      <c r="D10" s="25" t="s">
        <v>17</v>
      </c>
      <c r="E10" s="25" t="s">
        <v>18</v>
      </c>
      <c r="F10" s="25" t="s">
        <v>88</v>
      </c>
      <c r="G10" s="25" t="s">
        <v>89</v>
      </c>
      <c r="H10" s="25" t="s">
        <v>90</v>
      </c>
      <c r="I10" s="25" t="s">
        <v>91</v>
      </c>
      <c r="J10" s="25" t="s">
        <v>92</v>
      </c>
      <c r="K10" s="25" t="s">
        <v>93</v>
      </c>
      <c r="L10" s="25" t="s">
        <v>94</v>
      </c>
      <c r="M10" s="100"/>
    </row>
    <row r="11" spans="2:13" x14ac:dyDescent="0.35">
      <c r="C11" s="51" t="s">
        <v>95</v>
      </c>
      <c r="D11" s="43"/>
      <c r="E11" s="43"/>
      <c r="F11" s="43"/>
      <c r="G11" s="43"/>
      <c r="H11" s="43"/>
      <c r="I11" s="43"/>
      <c r="J11" s="43"/>
      <c r="K11" s="43"/>
      <c r="L11" s="43"/>
      <c r="M11" s="52">
        <v>31</v>
      </c>
    </row>
    <row r="12" spans="2:13" x14ac:dyDescent="0.35">
      <c r="C12" s="33" t="s">
        <v>96</v>
      </c>
      <c r="D12" s="32">
        <v>3</v>
      </c>
      <c r="E12" s="32">
        <v>6</v>
      </c>
      <c r="F12" s="32">
        <v>9</v>
      </c>
      <c r="G12" s="46"/>
      <c r="H12" s="46"/>
      <c r="I12" s="46"/>
      <c r="J12" s="46"/>
      <c r="K12" s="46"/>
      <c r="L12" s="46"/>
      <c r="M12" s="46"/>
    </row>
    <row r="13" spans="2:13" x14ac:dyDescent="0.35">
      <c r="C13" s="33" t="s">
        <v>97</v>
      </c>
      <c r="D13" s="46"/>
      <c r="E13" s="46"/>
      <c r="F13" s="46"/>
      <c r="G13" s="32">
        <v>0</v>
      </c>
      <c r="H13" s="32">
        <v>0</v>
      </c>
      <c r="I13" s="32">
        <v>0</v>
      </c>
      <c r="J13" s="32">
        <v>1</v>
      </c>
      <c r="K13" s="32">
        <v>0</v>
      </c>
      <c r="L13" s="32">
        <v>0</v>
      </c>
      <c r="M13" s="46"/>
    </row>
    <row r="14" spans="2:13" x14ac:dyDescent="0.35">
      <c r="C14" s="34" t="s">
        <v>98</v>
      </c>
      <c r="D14" s="57"/>
      <c r="E14" s="57"/>
      <c r="F14" s="57"/>
      <c r="G14" s="58">
        <v>0</v>
      </c>
      <c r="H14" s="58">
        <v>3</v>
      </c>
      <c r="I14" s="58">
        <v>4</v>
      </c>
      <c r="J14" s="58">
        <v>7</v>
      </c>
      <c r="K14" s="58">
        <v>7</v>
      </c>
      <c r="L14" s="58">
        <v>0</v>
      </c>
      <c r="M14" s="46"/>
    </row>
    <row r="15" spans="2:13" x14ac:dyDescent="0.35">
      <c r="C15" s="47" t="s">
        <v>99</v>
      </c>
      <c r="D15" s="58">
        <v>5</v>
      </c>
      <c r="E15" s="58">
        <v>0</v>
      </c>
      <c r="F15" s="58">
        <v>5</v>
      </c>
      <c r="G15" s="58">
        <v>0</v>
      </c>
      <c r="H15" s="89">
        <v>86</v>
      </c>
      <c r="I15" s="89">
        <v>114</v>
      </c>
      <c r="J15" s="89">
        <v>419</v>
      </c>
      <c r="K15" s="89">
        <v>199</v>
      </c>
      <c r="L15" s="89">
        <v>0</v>
      </c>
      <c r="M15" s="46"/>
    </row>
    <row r="16" spans="2:13" x14ac:dyDescent="0.35">
      <c r="C16" s="33" t="s">
        <v>100</v>
      </c>
      <c r="D16" s="32">
        <v>0</v>
      </c>
      <c r="E16" s="32">
        <v>0</v>
      </c>
      <c r="F16" s="32">
        <v>0</v>
      </c>
      <c r="G16" s="32">
        <v>0</v>
      </c>
      <c r="H16" s="32">
        <v>20</v>
      </c>
      <c r="I16" s="32">
        <v>26</v>
      </c>
      <c r="J16" s="32">
        <v>152</v>
      </c>
      <c r="K16" s="32">
        <v>46</v>
      </c>
      <c r="L16" s="32">
        <v>0</v>
      </c>
      <c r="M16" s="46"/>
    </row>
    <row r="17" spans="3:13" ht="15" thickBot="1" x14ac:dyDescent="0.4">
      <c r="C17" s="50" t="s">
        <v>101</v>
      </c>
      <c r="D17" s="41">
        <v>5</v>
      </c>
      <c r="E17" s="41">
        <v>0</v>
      </c>
      <c r="F17" s="41">
        <v>5</v>
      </c>
      <c r="G17" s="41">
        <v>0</v>
      </c>
      <c r="H17" s="41">
        <v>66</v>
      </c>
      <c r="I17" s="41">
        <v>88</v>
      </c>
      <c r="J17" s="41">
        <v>267</v>
      </c>
      <c r="K17" s="41">
        <v>153</v>
      </c>
      <c r="L17" s="41">
        <v>0</v>
      </c>
      <c r="M17" s="59"/>
    </row>
  </sheetData>
  <sheetProtection algorithmName="SHA-512" hashValue="fmKA9JuQ/2eCVn23uGNcrKC6yQt4NMt1u3aXtcKvkTutuVQqGVZDmhrVdk5uVmarLXCW3vVazFAsZ+6SMhX1PQ==" saltValue="YZWy89uWoxxdinLw4RohYA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Tartalom!A1" display="Back to contents page" xr:uid="{5B1B665C-3E86-4314-ADAE-82069975238F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2024-04-24T11:28:10Z</dcterms:modified>
</cp:coreProperties>
</file>